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ЕТЫ 2024\2 КВАРТАЛ 2024\до 10 числа Раскрытие информации\2 квартал 2024\"/>
    </mc:Choice>
  </mc:AlternateContent>
  <bookViews>
    <workbookView xWindow="0" yWindow="0" windowWidth="13470" windowHeight="11445" activeTab="1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квартал'!$A$1:$F$11</definedName>
  </definedNames>
  <calcPr calcId="162913"/>
</workbook>
</file>

<file path=xl/calcChain.xml><?xml version="1.0" encoding="utf-8"?>
<calcChain xmlns="http://schemas.openxmlformats.org/spreadsheetml/2006/main">
  <c r="F27" i="12" l="1"/>
  <c r="F22" i="18" l="1"/>
  <c r="F11" i="16" l="1"/>
  <c r="F11" i="14" l="1"/>
</calcChain>
</file>

<file path=xl/sharedStrings.xml><?xml version="1.0" encoding="utf-8"?>
<sst xmlns="http://schemas.openxmlformats.org/spreadsheetml/2006/main" count="193" uniqueCount="104">
  <si>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</si>
  <si>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</si>
  <si>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</si>
  <si>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</si>
  <si>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</si>
  <si>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</si>
  <si>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</si>
  <si>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</si>
  <si>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</si>
  <si>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</si>
  <si>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</si>
  <si>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</si>
  <si>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</si>
  <si>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</si>
  <si>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</si>
  <si>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</si>
  <si>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</si>
  <si>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</si>
  <si>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</si>
  <si>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</si>
  <si>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</si>
  <si>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</si>
  <si>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</si>
  <si>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</si>
  <si>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</si>
  <si>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ЧТЭЦ</t>
  </si>
  <si>
    <t>ЭГРЭС</t>
  </si>
  <si>
    <t>АТЭЦ</t>
  </si>
  <si>
    <t>4 квартал 2024 года</t>
  </si>
  <si>
    <t>3 квартал 2024 года</t>
  </si>
  <si>
    <t>2 квартал 2024 года</t>
  </si>
  <si>
    <t>1 квартал 2024 года</t>
  </si>
  <si>
    <t>1 упр.</t>
  </si>
  <si>
    <t>2 упр.</t>
  </si>
  <si>
    <t>3 упр.</t>
  </si>
  <si>
    <t xml:space="preserve">ВЛ 6 кВ Озерный </t>
  </si>
  <si>
    <t>11.01.2024
23:12</t>
  </si>
  <si>
    <t>ВЛ 110 кВ Встречный-Черский</t>
  </si>
  <si>
    <t>15.01.2024
00:14</t>
  </si>
  <si>
    <t>20.01.2024
14:20</t>
  </si>
  <si>
    <t>Циркуляционный насос ЦН-3</t>
  </si>
  <si>
    <t>26.01.2024
15:50</t>
  </si>
  <si>
    <t xml:space="preserve">ВЛ 6 кВ 3 квартал </t>
  </si>
  <si>
    <t>26.01.2024
17:31</t>
  </si>
  <si>
    <t>29.01.2024
04:26</t>
  </si>
  <si>
    <t>29.01.2024
16:27</t>
  </si>
  <si>
    <t>20.02.2024
08:15</t>
  </si>
  <si>
    <t>21.02.2024
09:41</t>
  </si>
  <si>
    <t>КЛ 6 кВ ДК</t>
  </si>
  <si>
    <t>КЛ 6 кВ Баклан</t>
  </si>
  <si>
    <t>КЛ 6 кВ№76</t>
  </si>
  <si>
    <t>26.02.2024
14:00</t>
  </si>
  <si>
    <t>29.02.2024
11:31</t>
  </si>
  <si>
    <t>01.03.2024
15:50</t>
  </si>
  <si>
    <t>ВЛ 6 кВ № 24</t>
  </si>
  <si>
    <t>02.03.2024
09:40</t>
  </si>
  <si>
    <t>ВЛ 6 кВ № 75</t>
  </si>
  <si>
    <t>25.03.2024 
09:49</t>
  </si>
  <si>
    <t>28.03.2024 
10:50</t>
  </si>
  <si>
    <t>21.02.2024
12:07</t>
  </si>
  <si>
    <t>ВЛ 110 кВ ЭГРЭС-Валунистый</t>
  </si>
  <si>
    <t>16</t>
  </si>
  <si>
    <t>В-6-ТС-3</t>
  </si>
  <si>
    <t>ПС 110 кВ Встречный</t>
  </si>
  <si>
    <t xml:space="preserve">ВЛ 110 кВ Билибино-Прима с отпайкой на Тепличный к-т </t>
  </si>
  <si>
    <t>02.04.2024 
15:21</t>
  </si>
  <si>
    <t>4 упр</t>
  </si>
  <si>
    <t xml:space="preserve">ВЛ-35 кВ ЧТЭЦ-Лагуна </t>
  </si>
  <si>
    <t>09.04.2024 
14:17</t>
  </si>
  <si>
    <t>Циркуляционный насос ЦН-2</t>
  </si>
  <si>
    <t>12.04.2024
09:46</t>
  </si>
  <si>
    <t>ВЛ 110 кВ
Гамма-Комсомольский</t>
  </si>
  <si>
    <t>20.04.2024
07:43</t>
  </si>
  <si>
    <t>20.04.2024
12:13</t>
  </si>
  <si>
    <t>08.05.2024 
07:43</t>
  </si>
  <si>
    <t>09.05.2024 
09:13</t>
  </si>
  <si>
    <t>12.05.2024 
13:33</t>
  </si>
  <si>
    <t>4упр</t>
  </si>
  <si>
    <t>ПС-1 6 кВ</t>
  </si>
  <si>
    <t>14.05.2024 
13:56</t>
  </si>
  <si>
    <t>ВЛ 110 кВ Билибино - Комсомольский</t>
  </si>
  <si>
    <t>16.05.2024 
17:08</t>
  </si>
  <si>
    <t>05.06.2024 
00:35</t>
  </si>
  <si>
    <t>10.06.2024 
09:05</t>
  </si>
  <si>
    <t>Т-1</t>
  </si>
  <si>
    <t>ВЛ 110 кВ Гамма - Комсомольский</t>
  </si>
  <si>
    <t>10.06.2024 
23:08</t>
  </si>
  <si>
    <t>ВЛ 110 кВ Бета - Алискерово</t>
  </si>
  <si>
    <t>ВЛ 110 кВ БиАЭС - Бета</t>
  </si>
  <si>
    <t>12.06.2024 
14:09</t>
  </si>
  <si>
    <t>15.06.2024 
13:03</t>
  </si>
  <si>
    <t>19.06.2024 
12:00</t>
  </si>
  <si>
    <t>23.06.2024 
15:30</t>
  </si>
  <si>
    <t>23.06.2024 
22:37</t>
  </si>
  <si>
    <t>КА №1</t>
  </si>
  <si>
    <t>24.06.2024
16:15</t>
  </si>
  <si>
    <t>24.06.2024 
01:18</t>
  </si>
  <si>
    <t>30.06.2024 
13:58</t>
  </si>
  <si>
    <t>17</t>
  </si>
  <si>
    <t>18</t>
  </si>
  <si>
    <t>19</t>
  </si>
  <si>
    <t>20</t>
  </si>
  <si>
    <t>21</t>
  </si>
  <si>
    <t>ВЛ 110 кВ Билибино-Песчанка
 1 цепь с отпайкой на ПС Кекура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</si>
</sst>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opLeftCell="A7" workbookViewId="0">
      <selection activeCell="D9" sqref="D9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6" t="s">
        <v>11</v>
      </c>
      <c r="B1" s="57"/>
      <c r="C1" s="57"/>
      <c r="D1" s="57"/>
      <c r="E1" s="57"/>
      <c r="F1" s="57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31</v>
      </c>
      <c r="E3" s="56"/>
      <c r="F3" s="56"/>
      <c r="G3" s="6"/>
    </row>
    <row r="4" spans="1:7" ht="16.5" thickBot="1" x14ac:dyDescent="0.3">
      <c r="E4" s="58"/>
      <c r="F4" s="58"/>
    </row>
    <row r="5" spans="1:7" s="3" customFormat="1" ht="57.75" customHeight="1" x14ac:dyDescent="0.25">
      <c r="A5" s="38" t="s">
        <v>3</v>
      </c>
      <c r="B5" s="39" t="s">
        <v>0</v>
      </c>
      <c r="C5" s="39" t="s">
        <v>1</v>
      </c>
      <c r="D5" s="39" t="s">
        <v>2</v>
      </c>
      <c r="E5" s="39" t="s">
        <v>5</v>
      </c>
      <c r="F5" s="40" t="s">
        <v>4</v>
      </c>
    </row>
    <row r="6" spans="1:7" s="3" customFormat="1" ht="34.5" customHeight="1" x14ac:dyDescent="0.25">
      <c r="A6" s="33" t="s">
        <v>7</v>
      </c>
      <c r="B6" s="9" t="s">
        <v>26</v>
      </c>
      <c r="C6" s="9" t="s">
        <v>32</v>
      </c>
      <c r="D6" s="48" t="s">
        <v>35</v>
      </c>
      <c r="E6" s="21" t="s">
        <v>36</v>
      </c>
      <c r="F6" s="52">
        <v>3.6</v>
      </c>
    </row>
    <row r="7" spans="1:7" s="3" customFormat="1" ht="32.25" customHeight="1" x14ac:dyDescent="0.25">
      <c r="A7" s="33" t="s">
        <v>8</v>
      </c>
      <c r="B7" s="48" t="s">
        <v>10</v>
      </c>
      <c r="C7" s="9">
        <v>1</v>
      </c>
      <c r="D7" s="50" t="s">
        <v>37</v>
      </c>
      <c r="E7" s="21" t="s">
        <v>38</v>
      </c>
      <c r="F7" s="52">
        <v>0.3</v>
      </c>
    </row>
    <row r="8" spans="1:7" s="3" customFormat="1" ht="34.5" customHeight="1" x14ac:dyDescent="0.25">
      <c r="A8" s="33" t="s">
        <v>9</v>
      </c>
      <c r="B8" s="48" t="s">
        <v>10</v>
      </c>
      <c r="C8" s="9">
        <v>2</v>
      </c>
      <c r="D8" s="50" t="s">
        <v>37</v>
      </c>
      <c r="E8" s="21" t="s">
        <v>39</v>
      </c>
      <c r="F8" s="52">
        <v>147.05000000000001</v>
      </c>
    </row>
    <row r="9" spans="1:7" s="3" customFormat="1" ht="34.5" customHeight="1" x14ac:dyDescent="0.25">
      <c r="A9" s="33" t="s">
        <v>13</v>
      </c>
      <c r="B9" s="9" t="s">
        <v>26</v>
      </c>
      <c r="C9" s="9">
        <v>1</v>
      </c>
      <c r="D9" s="10" t="s">
        <v>40</v>
      </c>
      <c r="E9" s="21" t="s">
        <v>41</v>
      </c>
      <c r="F9" s="52">
        <v>249</v>
      </c>
    </row>
    <row r="10" spans="1:7" s="3" customFormat="1" ht="33.75" customHeight="1" x14ac:dyDescent="0.25">
      <c r="A10" s="33" t="s">
        <v>14</v>
      </c>
      <c r="B10" s="48" t="s">
        <v>27</v>
      </c>
      <c r="C10" s="9" t="s">
        <v>32</v>
      </c>
      <c r="D10" s="48" t="s">
        <v>42</v>
      </c>
      <c r="E10" s="21" t="s">
        <v>43</v>
      </c>
      <c r="F10" s="52">
        <v>16.73</v>
      </c>
    </row>
    <row r="11" spans="1:7" s="3" customFormat="1" ht="33.75" customHeight="1" x14ac:dyDescent="0.25">
      <c r="A11" s="33" t="s">
        <v>15</v>
      </c>
      <c r="B11" s="48" t="s">
        <v>10</v>
      </c>
      <c r="C11" s="9">
        <v>3</v>
      </c>
      <c r="D11" s="50" t="s">
        <v>37</v>
      </c>
      <c r="E11" s="21" t="s">
        <v>44</v>
      </c>
      <c r="F11" s="52">
        <v>712.9</v>
      </c>
    </row>
    <row r="12" spans="1:7" s="3" customFormat="1" ht="33.75" customHeight="1" x14ac:dyDescent="0.25">
      <c r="A12" s="34" t="s">
        <v>16</v>
      </c>
      <c r="B12" s="48" t="s">
        <v>27</v>
      </c>
      <c r="C12" s="9" t="s">
        <v>33</v>
      </c>
      <c r="D12" s="48" t="s">
        <v>48</v>
      </c>
      <c r="E12" s="22" t="s">
        <v>45</v>
      </c>
      <c r="F12" s="30">
        <v>29.274000000000001</v>
      </c>
    </row>
    <row r="13" spans="1:7" s="3" customFormat="1" ht="33.75" customHeight="1" x14ac:dyDescent="0.25">
      <c r="A13" s="34" t="s">
        <v>17</v>
      </c>
      <c r="B13" s="48" t="s">
        <v>27</v>
      </c>
      <c r="C13" s="9" t="s">
        <v>34</v>
      </c>
      <c r="D13" s="51" t="s">
        <v>49</v>
      </c>
      <c r="E13" s="22" t="s">
        <v>46</v>
      </c>
      <c r="F13" s="52">
        <v>11.7</v>
      </c>
    </row>
    <row r="14" spans="1:7" s="3" customFormat="1" ht="33.75" customHeight="1" x14ac:dyDescent="0.25">
      <c r="A14" s="34" t="s">
        <v>18</v>
      </c>
      <c r="B14" s="48" t="s">
        <v>10</v>
      </c>
      <c r="C14" s="23">
        <v>4</v>
      </c>
      <c r="D14" s="50" t="s">
        <v>37</v>
      </c>
      <c r="E14" s="22" t="s">
        <v>47</v>
      </c>
      <c r="F14" s="52">
        <v>0.15</v>
      </c>
    </row>
    <row r="15" spans="1:7" s="3" customFormat="1" ht="33.75" customHeight="1" x14ac:dyDescent="0.25">
      <c r="A15" s="34" t="s">
        <v>19</v>
      </c>
      <c r="B15" s="9" t="s">
        <v>26</v>
      </c>
      <c r="C15" s="23">
        <v>2</v>
      </c>
      <c r="D15" s="51" t="s">
        <v>60</v>
      </c>
      <c r="E15" s="22" t="s">
        <v>59</v>
      </c>
      <c r="F15" s="30">
        <v>0</v>
      </c>
    </row>
    <row r="16" spans="1:7" s="3" customFormat="1" ht="33.75" customHeight="1" x14ac:dyDescent="0.25">
      <c r="A16" s="34" t="s">
        <v>20</v>
      </c>
      <c r="B16" s="48" t="s">
        <v>10</v>
      </c>
      <c r="C16" s="9" t="s">
        <v>32</v>
      </c>
      <c r="D16" s="51" t="s">
        <v>50</v>
      </c>
      <c r="E16" s="22" t="s">
        <v>51</v>
      </c>
      <c r="F16" s="30">
        <v>0.53200000000000003</v>
      </c>
    </row>
    <row r="17" spans="1:6" s="3" customFormat="1" ht="33.75" customHeight="1" x14ac:dyDescent="0.25">
      <c r="A17" s="34" t="s">
        <v>21</v>
      </c>
      <c r="B17" s="48" t="s">
        <v>10</v>
      </c>
      <c r="C17" s="23">
        <v>5</v>
      </c>
      <c r="D17" s="50" t="s">
        <v>37</v>
      </c>
      <c r="E17" s="22" t="s">
        <v>52</v>
      </c>
      <c r="F17" s="30">
        <v>156.50700000000001</v>
      </c>
    </row>
    <row r="18" spans="1:6" s="3" customFormat="1" ht="33.75" customHeight="1" x14ac:dyDescent="0.25">
      <c r="A18" s="34" t="s">
        <v>22</v>
      </c>
      <c r="B18" s="48" t="s">
        <v>10</v>
      </c>
      <c r="C18" s="9" t="s">
        <v>33</v>
      </c>
      <c r="D18" s="51" t="s">
        <v>54</v>
      </c>
      <c r="E18" s="22" t="s">
        <v>53</v>
      </c>
      <c r="F18" s="30">
        <v>0.24299999999999999</v>
      </c>
    </row>
    <row r="19" spans="1:6" s="3" customFormat="1" ht="33.75" customHeight="1" x14ac:dyDescent="0.25">
      <c r="A19" s="34" t="s">
        <v>23</v>
      </c>
      <c r="B19" s="48" t="s">
        <v>10</v>
      </c>
      <c r="C19" s="9" t="s">
        <v>34</v>
      </c>
      <c r="D19" s="51" t="s">
        <v>56</v>
      </c>
      <c r="E19" s="22" t="s">
        <v>55</v>
      </c>
      <c r="F19" s="30">
        <v>0.215</v>
      </c>
    </row>
    <row r="20" spans="1:6" s="3" customFormat="1" ht="33.75" customHeight="1" x14ac:dyDescent="0.25">
      <c r="A20" s="34" t="s">
        <v>24</v>
      </c>
      <c r="B20" s="49" t="s">
        <v>25</v>
      </c>
      <c r="C20" s="23">
        <v>1</v>
      </c>
      <c r="D20" s="51" t="s">
        <v>62</v>
      </c>
      <c r="E20" s="22" t="s">
        <v>57</v>
      </c>
      <c r="F20" s="53">
        <v>0</v>
      </c>
    </row>
    <row r="21" spans="1:6" s="3" customFormat="1" ht="36.75" customHeight="1" thickBot="1" x14ac:dyDescent="0.3">
      <c r="A21" s="34" t="s">
        <v>61</v>
      </c>
      <c r="B21" s="23" t="s">
        <v>10</v>
      </c>
      <c r="C21" s="23">
        <v>6</v>
      </c>
      <c r="D21" s="20" t="s">
        <v>63</v>
      </c>
      <c r="E21" s="22" t="s">
        <v>58</v>
      </c>
      <c r="F21" s="54">
        <v>0</v>
      </c>
    </row>
    <row r="22" spans="1:6" ht="19.5" customHeight="1" thickBot="1" x14ac:dyDescent="0.3">
      <c r="A22" s="35" t="s">
        <v>6</v>
      </c>
      <c r="B22" s="36"/>
      <c r="C22" s="36"/>
      <c r="D22" s="36"/>
      <c r="E22" s="37"/>
      <c r="F22" s="55">
        <f>SUM(F6:F21)</f>
        <v>1328.2009999999998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F10" sqref="F10"/>
    </sheetView>
  </sheetViews>
  <sheetFormatPr defaultColWidth="9.140625" defaultRowHeight="15.75" x14ac:dyDescent="0.25"/>
  <cols>
    <col min="1" max="1" width="6.7109375" style="24" customWidth="1"/>
    <col min="2" max="2" width="20.5703125" style="24" customWidth="1"/>
    <col min="3" max="3" width="7.7109375" style="24" customWidth="1"/>
    <col min="4" max="4" width="45.28515625" style="24" customWidth="1"/>
    <col min="5" max="5" width="20.28515625" style="24" customWidth="1"/>
    <col min="6" max="6" width="15.42578125" style="24" customWidth="1"/>
    <col min="7" max="16384" width="9.140625" style="24"/>
  </cols>
  <sheetData>
    <row r="1" spans="1:6" ht="36" customHeight="1" x14ac:dyDescent="0.25">
      <c r="A1" s="61" t="s">
        <v>11</v>
      </c>
      <c r="B1" s="63"/>
      <c r="C1" s="63"/>
      <c r="D1" s="63"/>
      <c r="E1" s="63"/>
      <c r="F1" s="63"/>
    </row>
    <row r="2" spans="1:6" x14ac:dyDescent="0.25">
      <c r="A2" s="25"/>
      <c r="B2" s="25"/>
      <c r="C2" s="25"/>
      <c r="D2" s="26"/>
      <c r="E2" s="26"/>
      <c r="F2" s="26"/>
    </row>
    <row r="3" spans="1:6" ht="18.75" customHeight="1" x14ac:dyDescent="0.25">
      <c r="A3" s="25"/>
      <c r="B3" s="25"/>
      <c r="D3" s="27" t="s">
        <v>30</v>
      </c>
      <c r="E3" s="61"/>
      <c r="F3" s="61"/>
    </row>
    <row r="4" spans="1:6" x14ac:dyDescent="0.25">
      <c r="E4" s="62"/>
      <c r="F4" s="62"/>
    </row>
    <row r="5" spans="1:6" s="28" customFormat="1" ht="57" customHeight="1" x14ac:dyDescent="0.25">
      <c r="A5" s="32" t="s">
        <v>3</v>
      </c>
      <c r="B5" s="32" t="s">
        <v>0</v>
      </c>
      <c r="C5" s="32" t="s">
        <v>1</v>
      </c>
      <c r="D5" s="32" t="s">
        <v>2</v>
      </c>
      <c r="E5" s="32" t="s">
        <v>5</v>
      </c>
      <c r="F5" s="32" t="s">
        <v>4</v>
      </c>
    </row>
    <row r="6" spans="1:6" s="28" customFormat="1" ht="36" customHeight="1" x14ac:dyDescent="0.25">
      <c r="A6" s="31" t="s">
        <v>7</v>
      </c>
      <c r="B6" s="73" t="s">
        <v>10</v>
      </c>
      <c r="C6" s="9">
        <v>7</v>
      </c>
      <c r="D6" s="73" t="s">
        <v>64</v>
      </c>
      <c r="E6" s="10" t="s">
        <v>65</v>
      </c>
      <c r="F6" s="9">
        <v>0</v>
      </c>
    </row>
    <row r="7" spans="1:6" s="28" customFormat="1" ht="50.25" customHeight="1" x14ac:dyDescent="0.25">
      <c r="A7" s="31" t="s">
        <v>8</v>
      </c>
      <c r="B7" s="73" t="s">
        <v>10</v>
      </c>
      <c r="C7" s="74" t="s">
        <v>66</v>
      </c>
      <c r="D7" s="74" t="s">
        <v>67</v>
      </c>
      <c r="E7" s="10" t="s">
        <v>68</v>
      </c>
      <c r="F7" s="9">
        <v>1.66</v>
      </c>
    </row>
    <row r="8" spans="1:6" s="28" customFormat="1" ht="39" customHeight="1" x14ac:dyDescent="0.25">
      <c r="A8" s="31" t="s">
        <v>9</v>
      </c>
      <c r="B8" s="10" t="s">
        <v>26</v>
      </c>
      <c r="C8" s="9">
        <v>3</v>
      </c>
      <c r="D8" s="10" t="s">
        <v>69</v>
      </c>
      <c r="E8" s="10" t="s">
        <v>70</v>
      </c>
      <c r="F8" s="9">
        <v>39.36</v>
      </c>
    </row>
    <row r="9" spans="1:6" s="28" customFormat="1" ht="39" customHeight="1" x14ac:dyDescent="0.25">
      <c r="A9" s="31" t="s">
        <v>13</v>
      </c>
      <c r="B9" s="73" t="s">
        <v>10</v>
      </c>
      <c r="C9" s="23">
        <v>8</v>
      </c>
      <c r="D9" s="10" t="s">
        <v>103</v>
      </c>
      <c r="E9" s="20" t="s">
        <v>73</v>
      </c>
      <c r="F9" s="9">
        <v>3.9660000000000002</v>
      </c>
    </row>
    <row r="10" spans="1:6" s="28" customFormat="1" ht="39" customHeight="1" x14ac:dyDescent="0.25">
      <c r="A10" s="31" t="s">
        <v>14</v>
      </c>
      <c r="B10" s="73" t="s">
        <v>10</v>
      </c>
      <c r="C10" s="23">
        <v>9</v>
      </c>
      <c r="D10" s="74" t="s">
        <v>71</v>
      </c>
      <c r="E10" s="20" t="s">
        <v>72</v>
      </c>
      <c r="F10" s="9">
        <v>0</v>
      </c>
    </row>
    <row r="11" spans="1:6" s="28" customFormat="1" ht="39" customHeight="1" x14ac:dyDescent="0.25">
      <c r="A11" s="31" t="s">
        <v>15</v>
      </c>
      <c r="B11" s="73" t="s">
        <v>10</v>
      </c>
      <c r="C11" s="23">
        <v>11</v>
      </c>
      <c r="D11" s="74" t="s">
        <v>71</v>
      </c>
      <c r="E11" s="20" t="s">
        <v>74</v>
      </c>
      <c r="F11" s="74">
        <v>0.23599999999999999</v>
      </c>
    </row>
    <row r="12" spans="1:6" s="28" customFormat="1" ht="39" customHeight="1" x14ac:dyDescent="0.25">
      <c r="A12" s="31" t="s">
        <v>16</v>
      </c>
      <c r="B12" s="73" t="s">
        <v>10</v>
      </c>
      <c r="C12" s="23">
        <v>12</v>
      </c>
      <c r="D12" s="10" t="s">
        <v>103</v>
      </c>
      <c r="E12" s="20" t="s">
        <v>75</v>
      </c>
      <c r="F12" s="74">
        <v>5.5827999999999998</v>
      </c>
    </row>
    <row r="13" spans="1:6" s="28" customFormat="1" ht="39" customHeight="1" x14ac:dyDescent="0.25">
      <c r="A13" s="31" t="s">
        <v>17</v>
      </c>
      <c r="B13" s="73" t="s">
        <v>10</v>
      </c>
      <c r="C13" s="23">
        <v>13</v>
      </c>
      <c r="D13" s="10" t="s">
        <v>103</v>
      </c>
      <c r="E13" s="20" t="s">
        <v>76</v>
      </c>
      <c r="F13" s="9">
        <v>3.7330000000000001</v>
      </c>
    </row>
    <row r="14" spans="1:6" s="28" customFormat="1" ht="39" customHeight="1" x14ac:dyDescent="0.25">
      <c r="A14" s="31" t="s">
        <v>18</v>
      </c>
      <c r="B14" s="74" t="s">
        <v>27</v>
      </c>
      <c r="C14" s="23" t="s">
        <v>77</v>
      </c>
      <c r="D14" s="20" t="s">
        <v>78</v>
      </c>
      <c r="E14" s="20" t="s">
        <v>79</v>
      </c>
      <c r="F14" s="9">
        <v>14.04</v>
      </c>
    </row>
    <row r="15" spans="1:6" s="28" customFormat="1" ht="39" customHeight="1" x14ac:dyDescent="0.25">
      <c r="A15" s="31" t="s">
        <v>19</v>
      </c>
      <c r="B15" s="73" t="s">
        <v>10</v>
      </c>
      <c r="C15" s="23">
        <v>14</v>
      </c>
      <c r="D15" s="74" t="s">
        <v>80</v>
      </c>
      <c r="E15" s="20" t="s">
        <v>81</v>
      </c>
      <c r="F15" s="9">
        <v>0</v>
      </c>
    </row>
    <row r="16" spans="1:6" s="28" customFormat="1" ht="39" customHeight="1" x14ac:dyDescent="0.25">
      <c r="A16" s="31" t="s">
        <v>20</v>
      </c>
      <c r="B16" s="73" t="s">
        <v>10</v>
      </c>
      <c r="C16" s="23">
        <v>15</v>
      </c>
      <c r="D16" s="74" t="s">
        <v>80</v>
      </c>
      <c r="E16" s="20" t="s">
        <v>82</v>
      </c>
      <c r="F16" s="9">
        <v>0</v>
      </c>
    </row>
    <row r="17" spans="1:6" s="28" customFormat="1" ht="39" customHeight="1" x14ac:dyDescent="0.25">
      <c r="A17" s="31" t="s">
        <v>21</v>
      </c>
      <c r="B17" s="74" t="s">
        <v>25</v>
      </c>
      <c r="C17" s="23">
        <v>2</v>
      </c>
      <c r="D17" s="20" t="s">
        <v>84</v>
      </c>
      <c r="E17" s="20" t="s">
        <v>83</v>
      </c>
      <c r="F17" s="9">
        <v>0</v>
      </c>
    </row>
    <row r="18" spans="1:6" s="28" customFormat="1" ht="39" customHeight="1" x14ac:dyDescent="0.25">
      <c r="A18" s="31" t="s">
        <v>22</v>
      </c>
      <c r="B18" s="73" t="s">
        <v>10</v>
      </c>
      <c r="C18" s="23">
        <v>17</v>
      </c>
      <c r="D18" s="20" t="s">
        <v>85</v>
      </c>
      <c r="E18" s="20" t="s">
        <v>86</v>
      </c>
      <c r="F18" s="9">
        <v>0</v>
      </c>
    </row>
    <row r="19" spans="1:6" s="28" customFormat="1" ht="39" customHeight="1" x14ac:dyDescent="0.25">
      <c r="A19" s="31" t="s">
        <v>23</v>
      </c>
      <c r="B19" s="73" t="s">
        <v>10</v>
      </c>
      <c r="C19" s="23">
        <v>18</v>
      </c>
      <c r="D19" s="20" t="s">
        <v>87</v>
      </c>
      <c r="E19" s="20" t="s">
        <v>89</v>
      </c>
      <c r="F19" s="9">
        <v>0</v>
      </c>
    </row>
    <row r="20" spans="1:6" s="28" customFormat="1" ht="39" customHeight="1" x14ac:dyDescent="0.25">
      <c r="A20" s="31" t="s">
        <v>24</v>
      </c>
      <c r="B20" s="73" t="s">
        <v>10</v>
      </c>
      <c r="C20" s="23">
        <v>19</v>
      </c>
      <c r="D20" s="74" t="s">
        <v>88</v>
      </c>
      <c r="E20" s="20" t="s">
        <v>90</v>
      </c>
      <c r="F20" s="9">
        <v>0</v>
      </c>
    </row>
    <row r="21" spans="1:6" s="28" customFormat="1" ht="39" customHeight="1" x14ac:dyDescent="0.25">
      <c r="A21" s="31" t="s">
        <v>61</v>
      </c>
      <c r="B21" s="73" t="s">
        <v>10</v>
      </c>
      <c r="C21" s="23">
        <v>20</v>
      </c>
      <c r="D21" s="74" t="s">
        <v>88</v>
      </c>
      <c r="E21" s="20" t="s">
        <v>91</v>
      </c>
      <c r="F21" s="9">
        <v>0</v>
      </c>
    </row>
    <row r="22" spans="1:6" s="28" customFormat="1" ht="39" customHeight="1" x14ac:dyDescent="0.25">
      <c r="A22" s="31" t="s">
        <v>98</v>
      </c>
      <c r="B22" s="73" t="s">
        <v>10</v>
      </c>
      <c r="C22" s="23">
        <v>21</v>
      </c>
      <c r="D22" s="74" t="s">
        <v>88</v>
      </c>
      <c r="E22" s="20" t="s">
        <v>92</v>
      </c>
      <c r="F22" s="9">
        <v>0</v>
      </c>
    </row>
    <row r="23" spans="1:6" s="28" customFormat="1" ht="39" customHeight="1" x14ac:dyDescent="0.25">
      <c r="A23" s="31" t="s">
        <v>99</v>
      </c>
      <c r="B23" s="73" t="s">
        <v>10</v>
      </c>
      <c r="C23" s="23">
        <v>22</v>
      </c>
      <c r="D23" s="10" t="s">
        <v>103</v>
      </c>
      <c r="E23" s="20" t="s">
        <v>93</v>
      </c>
      <c r="F23" s="9">
        <v>0</v>
      </c>
    </row>
    <row r="24" spans="1:6" s="28" customFormat="1" ht="42.75" customHeight="1" x14ac:dyDescent="0.25">
      <c r="A24" s="31" t="s">
        <v>100</v>
      </c>
      <c r="B24" s="73" t="s">
        <v>10</v>
      </c>
      <c r="C24" s="23">
        <v>23</v>
      </c>
      <c r="D24" s="74" t="s">
        <v>88</v>
      </c>
      <c r="E24" s="20" t="s">
        <v>95</v>
      </c>
      <c r="F24" s="9">
        <v>0</v>
      </c>
    </row>
    <row r="25" spans="1:6" s="28" customFormat="1" ht="42.75" customHeight="1" x14ac:dyDescent="0.25">
      <c r="A25" s="31" t="s">
        <v>101</v>
      </c>
      <c r="B25" s="74" t="s">
        <v>25</v>
      </c>
      <c r="C25" s="23">
        <v>3</v>
      </c>
      <c r="D25" s="74" t="s">
        <v>94</v>
      </c>
      <c r="E25" s="20" t="s">
        <v>96</v>
      </c>
      <c r="F25" s="9">
        <v>0</v>
      </c>
    </row>
    <row r="26" spans="1:6" s="28" customFormat="1" ht="45" customHeight="1" thickBot="1" x14ac:dyDescent="0.3">
      <c r="A26" s="31" t="s">
        <v>102</v>
      </c>
      <c r="B26" s="73" t="s">
        <v>10</v>
      </c>
      <c r="C26" s="9">
        <v>24</v>
      </c>
      <c r="D26" s="74" t="s">
        <v>88</v>
      </c>
      <c r="E26" s="10" t="s">
        <v>97</v>
      </c>
      <c r="F26" s="9">
        <v>0</v>
      </c>
    </row>
    <row r="27" spans="1:6" ht="33.75" customHeight="1" thickBot="1" x14ac:dyDescent="0.3">
      <c r="A27" s="64" t="s">
        <v>6</v>
      </c>
      <c r="B27" s="65"/>
      <c r="C27" s="65"/>
      <c r="D27" s="65"/>
      <c r="E27" s="66"/>
      <c r="F27" s="41">
        <f>SUM(F6:F26)</f>
        <v>68.577799999999996</v>
      </c>
    </row>
    <row r="29" spans="1:6" x14ac:dyDescent="0.25">
      <c r="A29" s="59"/>
      <c r="B29" s="60"/>
      <c r="C29" s="60"/>
      <c r="D29" s="60"/>
    </row>
  </sheetData>
  <mergeCells count="5">
    <mergeCell ref="A29:D29"/>
    <mergeCell ref="E3:F3"/>
    <mergeCell ref="E4:F4"/>
    <mergeCell ref="A1:F1"/>
    <mergeCell ref="A27:E2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WhiteSpace="0" view="pageBreakPreview" zoomScaleNormal="100" zoomScaleSheetLayoutView="100" workbookViewId="0">
      <selection activeCell="D7" sqref="D7"/>
    </sheetView>
  </sheetViews>
  <sheetFormatPr defaultColWidth="9.140625" defaultRowHeight="15.75" x14ac:dyDescent="0.25"/>
  <cols>
    <col min="1" max="1" width="4.85546875" style="11" customWidth="1"/>
    <col min="2" max="2" width="20.7109375" style="11" customWidth="1"/>
    <col min="3" max="3" width="10.28515625" style="11" customWidth="1"/>
    <col min="4" max="4" width="41.140625" style="11" customWidth="1"/>
    <col min="5" max="5" width="20.28515625" style="11" customWidth="1"/>
    <col min="6" max="6" width="17.28515625" style="11" customWidth="1"/>
    <col min="7" max="7" width="7.140625" style="11" customWidth="1"/>
    <col min="8" max="8" width="12.85546875" style="11" customWidth="1"/>
    <col min="9" max="9" width="5.85546875" style="11" customWidth="1"/>
    <col min="10" max="10" width="11.7109375" style="12" customWidth="1"/>
    <col min="11" max="11" width="19.5703125" style="12" customWidth="1"/>
    <col min="12" max="12" width="33.42578125" style="12" customWidth="1"/>
    <col min="13" max="16384" width="9.140625" style="12"/>
  </cols>
  <sheetData>
    <row r="1" spans="1:14" ht="36" customHeight="1" x14ac:dyDescent="0.25">
      <c r="A1" s="67" t="s">
        <v>12</v>
      </c>
      <c r="B1" s="69"/>
      <c r="C1" s="69"/>
      <c r="D1" s="69"/>
      <c r="E1" s="69"/>
      <c r="F1" s="69"/>
      <c r="J1" s="11"/>
      <c r="K1" s="11"/>
      <c r="L1" s="11"/>
      <c r="M1" s="11"/>
      <c r="N1" s="11"/>
    </row>
    <row r="2" spans="1:14" x14ac:dyDescent="0.25">
      <c r="A2" s="13"/>
      <c r="B2" s="13"/>
      <c r="C2" s="13"/>
      <c r="D2" s="14"/>
      <c r="E2" s="14"/>
      <c r="F2" s="14"/>
      <c r="G2" s="15"/>
      <c r="H2" s="15"/>
    </row>
    <row r="3" spans="1:14" ht="18.75" customHeight="1" x14ac:dyDescent="0.25">
      <c r="A3" s="13"/>
      <c r="B3" s="13"/>
      <c r="D3" s="16" t="s">
        <v>29</v>
      </c>
      <c r="E3" s="67"/>
      <c r="F3" s="67"/>
    </row>
    <row r="4" spans="1:14" x14ac:dyDescent="0.25">
      <c r="E4" s="68"/>
      <c r="F4" s="68"/>
    </row>
    <row r="5" spans="1:14" ht="60" customHeight="1" x14ac:dyDescent="0.25">
      <c r="A5" s="17" t="s">
        <v>3</v>
      </c>
      <c r="B5" s="17" t="s">
        <v>0</v>
      </c>
      <c r="C5" s="17" t="s">
        <v>1</v>
      </c>
      <c r="D5" s="19" t="s">
        <v>2</v>
      </c>
      <c r="E5" s="17" t="s">
        <v>5</v>
      </c>
      <c r="F5" s="17" t="s">
        <v>4</v>
      </c>
    </row>
    <row r="6" spans="1:14" ht="48" customHeight="1" x14ac:dyDescent="0.25">
      <c r="A6" s="44"/>
      <c r="B6" s="18"/>
      <c r="C6" s="45"/>
      <c r="D6" s="10"/>
      <c r="E6" s="10"/>
      <c r="F6" s="42"/>
    </row>
    <row r="7" spans="1:14" ht="48" customHeight="1" x14ac:dyDescent="0.25">
      <c r="A7" s="44"/>
      <c r="B7" s="20"/>
      <c r="C7" s="9"/>
      <c r="D7" s="10"/>
      <c r="E7" s="31"/>
      <c r="F7" s="42"/>
    </row>
    <row r="8" spans="1:14" ht="48" customHeight="1" x14ac:dyDescent="0.25">
      <c r="A8" s="44"/>
      <c r="B8" s="10"/>
      <c r="C8" s="9"/>
      <c r="D8" s="10"/>
      <c r="E8" s="31"/>
      <c r="F8" s="42"/>
    </row>
    <row r="9" spans="1:14" ht="48" customHeight="1" x14ac:dyDescent="0.25">
      <c r="A9" s="44"/>
      <c r="B9" s="10"/>
      <c r="C9" s="9"/>
      <c r="D9" s="10"/>
      <c r="E9" s="31"/>
      <c r="F9" s="42"/>
    </row>
    <row r="10" spans="1:14" ht="48" customHeight="1" x14ac:dyDescent="0.25">
      <c r="A10" s="44"/>
      <c r="B10" s="10"/>
      <c r="C10" s="9"/>
      <c r="D10" s="10"/>
      <c r="E10" s="31"/>
      <c r="F10" s="42"/>
    </row>
    <row r="11" spans="1:14" ht="28.5" customHeight="1" thickBot="1" x14ac:dyDescent="0.3">
      <c r="A11" s="70" t="s">
        <v>6</v>
      </c>
      <c r="B11" s="71"/>
      <c r="C11" s="71"/>
      <c r="D11" s="71"/>
      <c r="E11" s="72"/>
      <c r="F11" s="46">
        <f>SUM(F6:F10)</f>
        <v>0</v>
      </c>
      <c r="H11" s="43"/>
    </row>
  </sheetData>
  <mergeCells count="4">
    <mergeCell ref="E3:F3"/>
    <mergeCell ref="E4:F4"/>
    <mergeCell ref="A1:F1"/>
    <mergeCell ref="A11:E11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A6" sqref="A6:A10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6" t="s">
        <v>11</v>
      </c>
      <c r="B1" s="57"/>
      <c r="C1" s="57"/>
      <c r="D1" s="57"/>
      <c r="E1" s="57"/>
      <c r="F1" s="57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28</v>
      </c>
      <c r="E3" s="56"/>
      <c r="F3" s="56"/>
      <c r="J3" s="2"/>
    </row>
    <row r="4" spans="1:12" x14ac:dyDescent="0.25">
      <c r="E4" s="58"/>
      <c r="F4" s="58"/>
      <c r="J4" s="2"/>
    </row>
    <row r="5" spans="1:12" ht="47.25" customHeight="1" x14ac:dyDescent="0.25">
      <c r="A5" s="47" t="s">
        <v>3</v>
      </c>
      <c r="B5" s="47" t="s">
        <v>0</v>
      </c>
      <c r="C5" s="47" t="s">
        <v>1</v>
      </c>
      <c r="D5" s="47" t="s">
        <v>2</v>
      </c>
      <c r="E5" s="47" t="s">
        <v>5</v>
      </c>
      <c r="F5" s="47" t="s">
        <v>4</v>
      </c>
      <c r="I5" s="4"/>
      <c r="J5" s="2"/>
    </row>
    <row r="6" spans="1:12" ht="50.25" customHeight="1" x14ac:dyDescent="0.25">
      <c r="A6" s="29"/>
      <c r="B6" s="29"/>
      <c r="C6" s="29"/>
      <c r="D6" s="29"/>
      <c r="E6" s="29"/>
      <c r="F6" s="29"/>
      <c r="J6" s="2"/>
    </row>
    <row r="7" spans="1:12" ht="45" customHeight="1" x14ac:dyDescent="0.25">
      <c r="A7" s="29"/>
      <c r="B7" s="29"/>
      <c r="C7" s="29"/>
      <c r="D7" s="29"/>
      <c r="E7" s="29"/>
      <c r="F7" s="29"/>
      <c r="J7" s="2"/>
    </row>
    <row r="8" spans="1:12" ht="46.5" customHeight="1" x14ac:dyDescent="0.25">
      <c r="A8" s="29"/>
      <c r="B8" s="29"/>
      <c r="C8" s="29"/>
      <c r="D8" s="29"/>
      <c r="E8" s="29"/>
      <c r="F8" s="29"/>
      <c r="J8" s="2"/>
    </row>
    <row r="9" spans="1:12" ht="42.75" customHeight="1" x14ac:dyDescent="0.25">
      <c r="A9" s="29"/>
      <c r="B9" s="29"/>
      <c r="C9" s="29"/>
      <c r="D9" s="29"/>
      <c r="E9" s="29"/>
      <c r="F9" s="29"/>
      <c r="J9" s="2"/>
    </row>
    <row r="10" spans="1:12" ht="45.75" customHeight="1" x14ac:dyDescent="0.25">
      <c r="A10" s="29"/>
      <c r="B10" s="29"/>
      <c r="C10" s="29"/>
      <c r="D10" s="29"/>
      <c r="E10" s="29"/>
      <c r="F10" s="29"/>
      <c r="J10" s="2"/>
    </row>
    <row r="11" spans="1:12" ht="19.5" thickBot="1" x14ac:dyDescent="0.3">
      <c r="A11" s="70" t="s">
        <v>6</v>
      </c>
      <c r="B11" s="71"/>
      <c r="C11" s="71"/>
      <c r="D11" s="71"/>
      <c r="E11" s="72"/>
      <c r="F11" s="5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2024-07-03T22:38:40Z</dcterms:modified>
</cp:coreProperties>
</file>